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Sheet1!$A$3:$BD$3</definedName>
  </definedNames>
  <calcPr calcId="124519"/>
</workbook>
</file>

<file path=xl/calcChain.xml><?xml version="1.0" encoding="utf-8"?>
<calcChain xmlns="http://schemas.openxmlformats.org/spreadsheetml/2006/main">
  <c r="BB13" i="1"/>
  <c r="AY9"/>
  <c r="AY10"/>
  <c r="AY4"/>
  <c r="AV7"/>
  <c r="AV11"/>
  <c r="AV13"/>
  <c r="AV17"/>
  <c r="AV22"/>
  <c r="AV25"/>
  <c r="AV4"/>
  <c r="AS7"/>
  <c r="AS8"/>
  <c r="AS9"/>
  <c r="AS10"/>
  <c r="AS11"/>
  <c r="AS12"/>
  <c r="AS13"/>
  <c r="AS14"/>
  <c r="AS15"/>
  <c r="AS16"/>
  <c r="AS17"/>
  <c r="AS18"/>
  <c r="AS19"/>
  <c r="AS20"/>
  <c r="AS21"/>
  <c r="AS22"/>
  <c r="AS23"/>
  <c r="AS24"/>
  <c r="AS25"/>
  <c r="AS26"/>
  <c r="AS27"/>
  <c r="AS28"/>
  <c r="AS4"/>
  <c r="AP17"/>
  <c r="AK12"/>
  <c r="AK20"/>
  <c r="AK21"/>
  <c r="AK9"/>
  <c r="AH9"/>
  <c r="AH10"/>
  <c r="AH26"/>
  <c r="AH27"/>
  <c r="AH28"/>
  <c r="AH8"/>
  <c r="AE21"/>
  <c r="AE20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4"/>
  <c r="S10"/>
  <c r="S12"/>
  <c r="S15"/>
  <c r="S16"/>
  <c r="S9"/>
  <c r="P8"/>
  <c r="P9"/>
  <c r="P10"/>
  <c r="P20"/>
  <c r="P21"/>
  <c r="P26"/>
  <c r="P27"/>
  <c r="P28"/>
  <c r="P4"/>
  <c r="M17"/>
  <c r="M11"/>
  <c r="J5"/>
  <c r="J6"/>
  <c r="J7"/>
  <c r="J9"/>
  <c r="J10"/>
  <c r="J11"/>
  <c r="J12"/>
  <c r="J13"/>
  <c r="J14"/>
  <c r="J15"/>
  <c r="J16"/>
  <c r="J17"/>
  <c r="J20"/>
  <c r="J21"/>
  <c r="J26"/>
  <c r="J27"/>
  <c r="J28"/>
  <c r="J4"/>
  <c r="G10"/>
  <c r="G12"/>
  <c r="G13"/>
  <c r="G14"/>
  <c r="G15"/>
  <c r="G16"/>
  <c r="G19"/>
  <c r="G20"/>
  <c r="G21"/>
  <c r="G22"/>
  <c r="G23"/>
  <c r="G24"/>
  <c r="G25"/>
  <c r="G9"/>
  <c r="F10" l="1"/>
  <c r="F12"/>
  <c r="F13"/>
  <c r="F14"/>
  <c r="F15"/>
  <c r="F16"/>
  <c r="F19"/>
  <c r="F20"/>
  <c r="F21"/>
  <c r="F22"/>
  <c r="F23"/>
  <c r="F24"/>
  <c r="F25"/>
  <c r="F9"/>
  <c r="O8"/>
  <c r="O9"/>
  <c r="O10"/>
  <c r="O20"/>
  <c r="O21"/>
  <c r="O26"/>
  <c r="O27"/>
  <c r="O28"/>
  <c r="R10"/>
  <c r="R12"/>
  <c r="R15"/>
  <c r="R16"/>
  <c r="R9"/>
  <c r="AU7"/>
  <c r="AU11"/>
  <c r="AU13"/>
  <c r="AU17"/>
  <c r="AU22"/>
  <c r="AU25"/>
  <c r="AU4"/>
  <c r="AR7"/>
  <c r="AR8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4"/>
  <c r="I5"/>
  <c r="I6"/>
  <c r="I7"/>
  <c r="I9"/>
  <c r="I10"/>
  <c r="I11"/>
  <c r="I12"/>
  <c r="I13"/>
  <c r="I14"/>
  <c r="I15"/>
  <c r="I16"/>
  <c r="I17"/>
  <c r="I20"/>
  <c r="I21"/>
  <c r="I26"/>
  <c r="I27"/>
  <c r="I28"/>
  <c r="I4"/>
  <c r="AA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4"/>
</calcChain>
</file>

<file path=xl/sharedStrings.xml><?xml version="1.0" encoding="utf-8"?>
<sst xmlns="http://schemas.openxmlformats.org/spreadsheetml/2006/main" count="101" uniqueCount="53">
  <si>
    <t>Ապրանքի անվանում</t>
  </si>
  <si>
    <t>Չ/Մ</t>
  </si>
  <si>
    <t>Քանակ</t>
  </si>
  <si>
    <t xml:space="preserve">Աթոռակներ  (Աթոռակ զինվորական) </t>
  </si>
  <si>
    <t>հատ</t>
  </si>
  <si>
    <t>Բազկաթոռներ  (Բազկաթոռ ակումբային փափուկ)</t>
  </si>
  <si>
    <t>Բազկաթոռներ (Բազկաթոռ ակումբային կոշտ)</t>
  </si>
  <si>
    <t xml:space="preserve">Բազկաթոռ ղեկավարի </t>
  </si>
  <si>
    <t xml:space="preserve">Շրջանակներ (Գույքաանվանացանկի շրջանակ) </t>
  </si>
  <si>
    <t xml:space="preserve">Արխիվի դարակաշարեր (Դարսակ մետաղյա 3 հարկանի)  </t>
  </si>
  <si>
    <t xml:space="preserve">Զանազան կահույք (Թախտ կիսափափուկ մետաղյա կարկասով) </t>
  </si>
  <si>
    <t xml:space="preserve">Լամպեր  (Լամպ չղջիկ) </t>
  </si>
  <si>
    <t>Կախիչներ  (Կախիչ մետաղյա կարկասով 30 կեռ)</t>
  </si>
  <si>
    <t>ՈՒղղահայաց շերտավարագույրներ (Շերտավարագույր)</t>
  </si>
  <si>
    <t xml:space="preserve">Չհրկիզվող պահարան, փաստաթղթերի և այլ արժեքների պահպանման համար (Պահարան մետաղյա չհրկիզվող) </t>
  </si>
  <si>
    <t xml:space="preserve">Փաստաթղթերի պահման պահարաններ   (Պահարան մետաղյա 1 դռնանի) </t>
  </si>
  <si>
    <t xml:space="preserve">Փաստաթղթերի պահման պահարաններ (Պահարան մետաղյա 2 խորշանի) </t>
  </si>
  <si>
    <t>Ջերմաչափեր (Ջերմաչափ ներսի)</t>
  </si>
  <si>
    <t>Կենցաղային սառնարաններ</t>
  </si>
  <si>
    <t xml:space="preserve">Սեղաններ  (Սեղան արդուկի մետաղյա կարկասով)  </t>
  </si>
  <si>
    <t>Վառարաններ և դրանց պարագաներ (Վառարան փայտի)</t>
  </si>
  <si>
    <t xml:space="preserve">Վառարաններ և դրանց պարագաներ (Վառարան հեղուկ վառելիքի)  </t>
  </si>
  <si>
    <t>լրակազմ</t>
  </si>
  <si>
    <t>Ցուցանակներ եւ հարակից առարկաներ (Ցուցանակ 0.1x0.07 մ)</t>
  </si>
  <si>
    <t xml:space="preserve">Ցուցանակներ եւ հարակից առարկաներ (Ցուցանակ 0.4x0.6 մ) </t>
  </si>
  <si>
    <t>Ցուցանակներ եւ հարակից առարկաներ (Ցուցանակ (մետաղյա՝ 0.4x0.6)</t>
  </si>
  <si>
    <t>Ցուցանակներ եւ հարակից առարկաներ (Ցուցանակ (լազերային 0.1x0.25)</t>
  </si>
  <si>
    <t>Հայտարարությունների փակցման գրատախտակ  (Փաստաթղթերի տախտակ 1.1x1.65մ)</t>
  </si>
  <si>
    <t>Հայտարարությունների փակցման գրատախտակ (Փաստաթղթերի տախտակ 1.1x0.85 մ)</t>
  </si>
  <si>
    <t>Հայտարարությունների փակցման գրատախտակ  (Փաստաթղթերի տախտակ 1.0x1.3 մ)</t>
  </si>
  <si>
    <t>Մեկ միավ. 
Նախ. 
Գին/դրամ/</t>
  </si>
  <si>
    <t>Երվադա ՍՊԸ</t>
  </si>
  <si>
    <t>Ցիկլոիդ ՍՊԸ</t>
  </si>
  <si>
    <t>Էյչ Գրուպ ՍՊԸ</t>
  </si>
  <si>
    <t>Ա.Վարոսյան եվ ընկերներ ՍՊԸ</t>
  </si>
  <si>
    <t>ՍԵՆԴԱ ՍՊԸ</t>
  </si>
  <si>
    <t>Հ.Սմբատ ՍՊԸ</t>
  </si>
  <si>
    <t>Գալիմա ՍՊԸ</t>
  </si>
  <si>
    <t>Ա/Ձ Գալուստ Աղումյան</t>
  </si>
  <si>
    <t>Ավանգարդ ՍՊԸ</t>
  </si>
  <si>
    <t>Գորեքս ՍՊԸ</t>
  </si>
  <si>
    <t>Սեմանգ ՍՊԸ</t>
  </si>
  <si>
    <t>ԱՐԱՐՄ ՍՊԸ</t>
  </si>
  <si>
    <t>Սլացք ՓԲԸ</t>
  </si>
  <si>
    <t>Ջի Սթայլ ՓԲԸ</t>
  </si>
  <si>
    <t>Էլիտ Հիլզ ՍՊԸ</t>
  </si>
  <si>
    <t>Արա-Արաքս Գրուպ ՍՊԸ</t>
  </si>
  <si>
    <t>ԳՈՐԾ - 555 ՓԲԸ</t>
  </si>
  <si>
    <t>ԱՁ Աբրամ Աբրամյան</t>
  </si>
  <si>
    <t>Հ/հ</t>
  </si>
  <si>
    <t>1-ին տեղ /հաղթող/ զբաղեցնող մասնակից</t>
  </si>
  <si>
    <t>ՀԱՎԵԼՎԱԾ N 1
«ԳԱԿ-ՇՀԱՊՁԲ-11/9– ՀՀ ՊՆ ՆՏԱԴ-ՇՀԱՊՁԲ-10/6» ծածկագրով հայտարարված ՇՀ ընթացակարգի արդյունքում կնքված պայմանագրերի մասին հայտարարությանը կից</t>
  </si>
  <si>
    <t>Հավելված N 1-ում ներկայացված են մասնակիցների գները/դրամով/ առանց ԱԱՀ, վճարվելիք ԱԱՀ-ն և գինը ԱԱՀ-ով: 
Ըստ ներկայացված տվյալների «Հ. Սմբատ» ՍՊԸ-ն, «Գալիմա» ՍՊԸ-ն, Ա/Ձ Գալուստ Աղումյանը, և «Սլացք» ՓԲԸ-ն ԱԱՀ վճարող չեն:  
Բոլոր չափաբաժինների մասով մասնակիցների առաջարկած գները առկա ֆինանսական միջոցներով են: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</si>
</sst>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FF0000"/>
      <name val="GHEA Grapalat"/>
      <family val="3"/>
    </font>
    <font>
      <sz val="12"/>
      <color theme="1"/>
      <name val="Calibri"/>
      <family val="2"/>
      <scheme val="minor"/>
    </font>
    <font>
      <sz val="12"/>
      <color theme="1"/>
      <name val="GHEA Grapalat"/>
      <family val="3"/>
    </font>
    <font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/>
    <xf numFmtId="164" fontId="1" fillId="0" borderId="0" xfId="0" applyNumberFormat="1" applyFont="1"/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/>
    <xf numFmtId="0" fontId="4" fillId="0" borderId="2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30"/>
  <sheetViews>
    <sheetView tabSelected="1" zoomScale="130" zoomScaleNormal="130" zoomScaleSheetLayoutView="115" workbookViewId="0">
      <selection activeCell="U3" sqref="U3:V3"/>
    </sheetView>
  </sheetViews>
  <sheetFormatPr defaultColWidth="54" defaultRowHeight="15"/>
  <cols>
    <col min="1" max="1" width="5.28515625" style="1" bestFit="1" customWidth="1"/>
    <col min="2" max="2" width="27.5703125" style="2" customWidth="1"/>
    <col min="3" max="3" width="5.85546875" style="3" customWidth="1"/>
    <col min="4" max="4" width="6.42578125" style="1" customWidth="1"/>
    <col min="5" max="5" width="6.85546875" style="4" customWidth="1"/>
    <col min="6" max="6" width="6" style="1" bestFit="1" customWidth="1"/>
    <col min="7" max="7" width="5.140625" style="1" bestFit="1" customWidth="1"/>
    <col min="8" max="8" width="6" style="1" bestFit="1" customWidth="1"/>
    <col min="9" max="9" width="7" style="1" bestFit="1" customWidth="1"/>
    <col min="10" max="10" width="6" style="1" bestFit="1" customWidth="1"/>
    <col min="11" max="11" width="7" style="1" bestFit="1" customWidth="1"/>
    <col min="12" max="12" width="5" style="1" bestFit="1" customWidth="1"/>
    <col min="13" max="13" width="4" style="1" bestFit="1" customWidth="1"/>
    <col min="14" max="14" width="5" style="1" bestFit="1" customWidth="1"/>
    <col min="15" max="15" width="6" style="1" bestFit="1" customWidth="1"/>
    <col min="16" max="16" width="5" style="1" bestFit="1" customWidth="1"/>
    <col min="17" max="17" width="6" style="1" bestFit="1" customWidth="1"/>
    <col min="18" max="18" width="7" style="5" bestFit="1" customWidth="1"/>
    <col min="19" max="19" width="6.85546875" style="5" bestFit="1" customWidth="1"/>
    <col min="20" max="20" width="6" style="1" bestFit="1" customWidth="1"/>
    <col min="21" max="21" width="7" style="1" bestFit="1" customWidth="1"/>
    <col min="22" max="22" width="2" style="1" bestFit="1" customWidth="1"/>
    <col min="23" max="23" width="7" style="1" customWidth="1"/>
    <col min="24" max="24" width="2" style="1" bestFit="1" customWidth="1"/>
    <col min="25" max="25" width="7" style="1" bestFit="1" customWidth="1"/>
    <col min="26" max="26" width="2" style="1" bestFit="1" customWidth="1"/>
    <col min="27" max="27" width="7.7109375" style="1" bestFit="1" customWidth="1"/>
    <col min="28" max="28" width="6.5703125" style="1" bestFit="1" customWidth="1"/>
    <col min="29" max="29" width="7" style="1" bestFit="1" customWidth="1"/>
    <col min="30" max="30" width="6" style="1" bestFit="1" customWidth="1"/>
    <col min="31" max="31" width="5" style="1" bestFit="1" customWidth="1"/>
    <col min="32" max="33" width="6" style="1" bestFit="1" customWidth="1"/>
    <col min="34" max="34" width="5" style="1" bestFit="1" customWidth="1"/>
    <col min="35" max="36" width="6" style="1" bestFit="1" customWidth="1"/>
    <col min="37" max="37" width="5" style="1" bestFit="1" customWidth="1"/>
    <col min="38" max="39" width="6" style="1" bestFit="1" customWidth="1"/>
    <col min="40" max="40" width="2" style="1" bestFit="1" customWidth="1"/>
    <col min="41" max="41" width="4" style="1" bestFit="1" customWidth="1"/>
    <col min="42" max="42" width="3" style="1" bestFit="1" customWidth="1"/>
    <col min="43" max="43" width="4" style="1" bestFit="1" customWidth="1"/>
    <col min="44" max="44" width="7" style="1" bestFit="1" customWidth="1"/>
    <col min="45" max="45" width="6" style="1" bestFit="1" customWidth="1"/>
    <col min="46" max="46" width="7" style="1" bestFit="1" customWidth="1"/>
    <col min="47" max="47" width="6" style="1" bestFit="1" customWidth="1"/>
    <col min="48" max="48" width="5" style="1" bestFit="1" customWidth="1"/>
    <col min="49" max="50" width="6" style="1" bestFit="1" customWidth="1"/>
    <col min="51" max="51" width="5" style="1" bestFit="1" customWidth="1"/>
    <col min="52" max="52" width="6" style="1" bestFit="1" customWidth="1"/>
    <col min="53" max="53" width="5" style="1" bestFit="1" customWidth="1"/>
    <col min="54" max="54" width="4" style="1" bestFit="1" customWidth="1"/>
    <col min="55" max="55" width="5" style="1" bestFit="1" customWidth="1"/>
    <col min="56" max="56" width="25.42578125" style="1" bestFit="1" customWidth="1"/>
  </cols>
  <sheetData>
    <row r="1" spans="1:64" ht="36" customHeight="1">
      <c r="B1" s="8" t="s">
        <v>51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</row>
    <row r="2" spans="1:64"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7"/>
    </row>
    <row r="3" spans="1:64" ht="63.75">
      <c r="A3" s="12" t="s">
        <v>49</v>
      </c>
      <c r="B3" s="12" t="s">
        <v>0</v>
      </c>
      <c r="C3" s="12" t="s">
        <v>1</v>
      </c>
      <c r="D3" s="13" t="s">
        <v>2</v>
      </c>
      <c r="E3" s="14" t="s">
        <v>30</v>
      </c>
      <c r="F3" s="16" t="s">
        <v>31</v>
      </c>
      <c r="G3" s="17"/>
      <c r="H3" s="18"/>
      <c r="I3" s="16" t="s">
        <v>32</v>
      </c>
      <c r="J3" s="17"/>
      <c r="K3" s="18"/>
      <c r="L3" s="16" t="s">
        <v>33</v>
      </c>
      <c r="M3" s="17"/>
      <c r="N3" s="18"/>
      <c r="O3" s="16" t="s">
        <v>34</v>
      </c>
      <c r="P3" s="17"/>
      <c r="Q3" s="18"/>
      <c r="R3" s="19" t="s">
        <v>35</v>
      </c>
      <c r="S3" s="20"/>
      <c r="T3" s="21"/>
      <c r="U3" s="16" t="s">
        <v>36</v>
      </c>
      <c r="V3" s="18"/>
      <c r="W3" s="16" t="s">
        <v>37</v>
      </c>
      <c r="X3" s="18"/>
      <c r="Y3" s="16" t="s">
        <v>38</v>
      </c>
      <c r="Z3" s="18"/>
      <c r="AA3" s="16" t="s">
        <v>39</v>
      </c>
      <c r="AB3" s="17"/>
      <c r="AC3" s="18"/>
      <c r="AD3" s="16" t="s">
        <v>40</v>
      </c>
      <c r="AE3" s="17"/>
      <c r="AF3" s="18"/>
      <c r="AG3" s="16" t="s">
        <v>41</v>
      </c>
      <c r="AH3" s="17"/>
      <c r="AI3" s="18"/>
      <c r="AJ3" s="16" t="s">
        <v>42</v>
      </c>
      <c r="AK3" s="17"/>
      <c r="AL3" s="18"/>
      <c r="AM3" s="16" t="s">
        <v>43</v>
      </c>
      <c r="AN3" s="18"/>
      <c r="AO3" s="16" t="s">
        <v>44</v>
      </c>
      <c r="AP3" s="17"/>
      <c r="AQ3" s="18"/>
      <c r="AR3" s="16" t="s">
        <v>45</v>
      </c>
      <c r="AS3" s="17"/>
      <c r="AT3" s="18"/>
      <c r="AU3" s="16" t="s">
        <v>46</v>
      </c>
      <c r="AV3" s="17"/>
      <c r="AW3" s="18"/>
      <c r="AX3" s="16" t="s">
        <v>47</v>
      </c>
      <c r="AY3" s="17"/>
      <c r="AZ3" s="18"/>
      <c r="BA3" s="16" t="s">
        <v>48</v>
      </c>
      <c r="BB3" s="17"/>
      <c r="BC3" s="18"/>
      <c r="BD3" s="14" t="s">
        <v>50</v>
      </c>
    </row>
    <row r="4" spans="1:64">
      <c r="A4" s="12">
        <v>1</v>
      </c>
      <c r="B4" s="11" t="s">
        <v>3</v>
      </c>
      <c r="C4" s="12" t="s">
        <v>4</v>
      </c>
      <c r="D4" s="13">
        <v>500</v>
      </c>
      <c r="E4" s="14">
        <v>3850</v>
      </c>
      <c r="F4" s="12"/>
      <c r="G4" s="12"/>
      <c r="H4" s="12"/>
      <c r="I4" s="13">
        <f>K4/1.2</f>
        <v>2165</v>
      </c>
      <c r="J4" s="13">
        <f>K4-I4</f>
        <v>433</v>
      </c>
      <c r="K4" s="13">
        <v>2598</v>
      </c>
      <c r="L4" s="13"/>
      <c r="M4" s="13"/>
      <c r="N4" s="13"/>
      <c r="O4" s="13">
        <v>1600</v>
      </c>
      <c r="P4" s="13">
        <f>Q4-O4</f>
        <v>320</v>
      </c>
      <c r="Q4" s="13">
        <v>1920</v>
      </c>
      <c r="R4" s="15"/>
      <c r="S4" s="15"/>
      <c r="T4" s="13"/>
      <c r="U4" s="13"/>
      <c r="V4" s="13"/>
      <c r="W4" s="13">
        <v>3270</v>
      </c>
      <c r="X4" s="13">
        <v>0</v>
      </c>
      <c r="Y4" s="13"/>
      <c r="Z4" s="13"/>
      <c r="AA4" s="15">
        <f>AC4/1.2</f>
        <v>4032.5</v>
      </c>
      <c r="AB4" s="15">
        <f>AC4-AA4</f>
        <v>806.5</v>
      </c>
      <c r="AC4" s="13">
        <v>4839</v>
      </c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>
        <f>AT4/1.2</f>
        <v>2915</v>
      </c>
      <c r="AS4" s="13">
        <f>AT4-AR4</f>
        <v>583</v>
      </c>
      <c r="AT4" s="13">
        <v>3498</v>
      </c>
      <c r="AU4" s="13">
        <f>AW4/1.2</f>
        <v>2275</v>
      </c>
      <c r="AV4" s="13">
        <f>AW4-AU4</f>
        <v>455</v>
      </c>
      <c r="AW4" s="13">
        <v>2730</v>
      </c>
      <c r="AX4" s="13">
        <v>3100</v>
      </c>
      <c r="AY4" s="13">
        <f>AZ4-AX4</f>
        <v>620</v>
      </c>
      <c r="AZ4" s="13">
        <v>3720</v>
      </c>
      <c r="BA4" s="13"/>
      <c r="BB4" s="13"/>
      <c r="BC4" s="13"/>
      <c r="BD4" s="12" t="s">
        <v>34</v>
      </c>
    </row>
    <row r="5" spans="1:64" ht="25.5">
      <c r="A5" s="12">
        <v>2</v>
      </c>
      <c r="B5" s="11" t="s">
        <v>5</v>
      </c>
      <c r="C5" s="12" t="s">
        <v>4</v>
      </c>
      <c r="D5" s="13">
        <v>260</v>
      </c>
      <c r="E5" s="14">
        <v>63000</v>
      </c>
      <c r="F5" s="12"/>
      <c r="G5" s="12"/>
      <c r="H5" s="12"/>
      <c r="I5" s="13">
        <f t="shared" ref="I5:I28" si="0">K5/1.2</f>
        <v>51500</v>
      </c>
      <c r="J5" s="13">
        <f t="shared" ref="J5:J28" si="1">K5-I5</f>
        <v>10300</v>
      </c>
      <c r="K5" s="13">
        <v>61800</v>
      </c>
      <c r="L5" s="13"/>
      <c r="M5" s="13"/>
      <c r="N5" s="13"/>
      <c r="O5" s="13"/>
      <c r="P5" s="13"/>
      <c r="Q5" s="13"/>
      <c r="R5" s="15"/>
      <c r="S5" s="15"/>
      <c r="T5" s="13"/>
      <c r="U5" s="13"/>
      <c r="V5" s="13"/>
      <c r="W5" s="13"/>
      <c r="X5" s="13"/>
      <c r="Y5" s="13"/>
      <c r="Z5" s="13"/>
      <c r="AA5" s="15">
        <f t="shared" ref="AA5:AA28" si="2">AC5/1.2</f>
        <v>80658.333333333343</v>
      </c>
      <c r="AB5" s="15">
        <f t="shared" ref="AB5:AB28" si="3">AC5-AA5</f>
        <v>16131.666666666657</v>
      </c>
      <c r="AC5" s="13">
        <v>96790</v>
      </c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2" t="s">
        <v>32</v>
      </c>
    </row>
    <row r="6" spans="1:64" ht="25.5">
      <c r="A6" s="12">
        <v>3</v>
      </c>
      <c r="B6" s="11" t="s">
        <v>6</v>
      </c>
      <c r="C6" s="12" t="s">
        <v>4</v>
      </c>
      <c r="D6" s="13">
        <v>400</v>
      </c>
      <c r="E6" s="14">
        <v>42800</v>
      </c>
      <c r="F6" s="12"/>
      <c r="G6" s="12"/>
      <c r="H6" s="12"/>
      <c r="I6" s="13">
        <f t="shared" si="0"/>
        <v>35330</v>
      </c>
      <c r="J6" s="13">
        <f t="shared" si="1"/>
        <v>7066</v>
      </c>
      <c r="K6" s="13">
        <v>42396</v>
      </c>
      <c r="L6" s="13"/>
      <c r="M6" s="13"/>
      <c r="N6" s="13"/>
      <c r="O6" s="13"/>
      <c r="P6" s="13"/>
      <c r="Q6" s="13"/>
      <c r="R6" s="15"/>
      <c r="S6" s="15"/>
      <c r="T6" s="13"/>
      <c r="U6" s="13"/>
      <c r="V6" s="13"/>
      <c r="W6" s="13"/>
      <c r="X6" s="13"/>
      <c r="Y6" s="13"/>
      <c r="Z6" s="13"/>
      <c r="AA6" s="15">
        <f t="shared" si="2"/>
        <v>49491.666666666672</v>
      </c>
      <c r="AB6" s="15">
        <f t="shared" si="3"/>
        <v>9898.3333333333285</v>
      </c>
      <c r="AC6" s="13">
        <v>59390</v>
      </c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2" t="s">
        <v>32</v>
      </c>
    </row>
    <row r="7" spans="1:64">
      <c r="A7" s="12">
        <v>4</v>
      </c>
      <c r="B7" s="11" t="s">
        <v>7</v>
      </c>
      <c r="C7" s="12" t="s">
        <v>4</v>
      </c>
      <c r="D7" s="13">
        <v>80</v>
      </c>
      <c r="E7" s="14">
        <v>58000</v>
      </c>
      <c r="F7" s="12"/>
      <c r="G7" s="12"/>
      <c r="H7" s="12"/>
      <c r="I7" s="13">
        <f t="shared" si="0"/>
        <v>34150</v>
      </c>
      <c r="J7" s="13">
        <f t="shared" si="1"/>
        <v>6830</v>
      </c>
      <c r="K7" s="13">
        <v>40980</v>
      </c>
      <c r="L7" s="13"/>
      <c r="M7" s="13"/>
      <c r="N7" s="13"/>
      <c r="O7" s="13"/>
      <c r="P7" s="13"/>
      <c r="Q7" s="13"/>
      <c r="R7" s="15"/>
      <c r="S7" s="15"/>
      <c r="T7" s="13"/>
      <c r="U7" s="13"/>
      <c r="V7" s="13"/>
      <c r="W7" s="13">
        <v>39000</v>
      </c>
      <c r="X7" s="13">
        <v>0</v>
      </c>
      <c r="Y7" s="13"/>
      <c r="Z7" s="13"/>
      <c r="AA7" s="15">
        <f t="shared" si="2"/>
        <v>78816.666666666672</v>
      </c>
      <c r="AB7" s="15">
        <f t="shared" si="3"/>
        <v>15763.333333333328</v>
      </c>
      <c r="AC7" s="13">
        <v>94580</v>
      </c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>
        <f t="shared" ref="AR7:AR28" si="4">AT7/1.2</f>
        <v>45825</v>
      </c>
      <c r="AS7" s="13">
        <f t="shared" ref="AS5:AS28" si="5">AT7-AR7</f>
        <v>9165</v>
      </c>
      <c r="AT7" s="13">
        <v>54990</v>
      </c>
      <c r="AU7" s="13">
        <f t="shared" ref="AU7:AU25" si="6">AW7/1.2</f>
        <v>31475</v>
      </c>
      <c r="AV7" s="13">
        <f t="shared" ref="AV5:AV25" si="7">AW7-AU7</f>
        <v>6295</v>
      </c>
      <c r="AW7" s="13">
        <v>37770</v>
      </c>
      <c r="AX7" s="13"/>
      <c r="AY7" s="13"/>
      <c r="AZ7" s="13"/>
      <c r="BA7" s="13"/>
      <c r="BB7" s="13"/>
      <c r="BC7" s="13"/>
      <c r="BD7" s="12" t="s">
        <v>46</v>
      </c>
    </row>
    <row r="8" spans="1:64" ht="33" customHeight="1">
      <c r="A8" s="12">
        <v>5</v>
      </c>
      <c r="B8" s="11" t="s">
        <v>8</v>
      </c>
      <c r="C8" s="12" t="s">
        <v>4</v>
      </c>
      <c r="D8" s="13">
        <v>1500</v>
      </c>
      <c r="E8" s="14">
        <v>700</v>
      </c>
      <c r="F8" s="12"/>
      <c r="G8" s="12"/>
      <c r="H8" s="12"/>
      <c r="I8" s="13"/>
      <c r="J8" s="13"/>
      <c r="K8" s="13"/>
      <c r="L8" s="13"/>
      <c r="M8" s="13"/>
      <c r="N8" s="13"/>
      <c r="O8" s="13">
        <f t="shared" ref="O8:O28" si="8">Q8/1.2</f>
        <v>540</v>
      </c>
      <c r="P8" s="13">
        <f t="shared" ref="P5:P28" si="9">Q8-O8</f>
        <v>108</v>
      </c>
      <c r="Q8" s="13">
        <v>648</v>
      </c>
      <c r="R8" s="15"/>
      <c r="S8" s="15"/>
      <c r="T8" s="13"/>
      <c r="U8" s="13"/>
      <c r="V8" s="13"/>
      <c r="W8" s="13"/>
      <c r="X8" s="13"/>
      <c r="Y8" s="13"/>
      <c r="Z8" s="13"/>
      <c r="AA8" s="15">
        <f t="shared" si="2"/>
        <v>1715.8333333333335</v>
      </c>
      <c r="AB8" s="15">
        <f t="shared" si="3"/>
        <v>343.16666666666652</v>
      </c>
      <c r="AC8" s="13">
        <v>2059</v>
      </c>
      <c r="AD8" s="13"/>
      <c r="AE8" s="13"/>
      <c r="AF8" s="13"/>
      <c r="AG8" s="13">
        <v>900</v>
      </c>
      <c r="AH8" s="13">
        <f>AI8-AG8</f>
        <v>180</v>
      </c>
      <c r="AI8" s="13">
        <v>1080</v>
      </c>
      <c r="AJ8" s="13"/>
      <c r="AK8" s="13"/>
      <c r="AL8" s="13"/>
      <c r="AM8" s="13"/>
      <c r="AN8" s="13"/>
      <c r="AO8" s="13"/>
      <c r="AP8" s="13"/>
      <c r="AQ8" s="13"/>
      <c r="AR8" s="13">
        <f t="shared" si="4"/>
        <v>582.5</v>
      </c>
      <c r="AS8" s="13">
        <f t="shared" si="5"/>
        <v>116.5</v>
      </c>
      <c r="AT8" s="13">
        <v>699</v>
      </c>
      <c r="AU8" s="13"/>
      <c r="AV8" s="13"/>
      <c r="AW8" s="13"/>
      <c r="AX8" s="13"/>
      <c r="AY8" s="13"/>
      <c r="AZ8" s="13"/>
      <c r="BA8" s="13"/>
      <c r="BB8" s="13"/>
      <c r="BC8" s="13"/>
      <c r="BD8" s="12" t="s">
        <v>34</v>
      </c>
    </row>
    <row r="9" spans="1:64" ht="39.75" customHeight="1">
      <c r="A9" s="12">
        <v>6</v>
      </c>
      <c r="B9" s="11" t="s">
        <v>9</v>
      </c>
      <c r="C9" s="12" t="s">
        <v>4</v>
      </c>
      <c r="D9" s="13">
        <v>30</v>
      </c>
      <c r="E9" s="14">
        <v>33000</v>
      </c>
      <c r="F9" s="12">
        <f>H9/1.2</f>
        <v>21655</v>
      </c>
      <c r="G9" s="12">
        <f>H9-F9</f>
        <v>4331</v>
      </c>
      <c r="H9" s="12">
        <v>25986</v>
      </c>
      <c r="I9" s="13">
        <f t="shared" si="0"/>
        <v>27155</v>
      </c>
      <c r="J9" s="13">
        <f t="shared" si="1"/>
        <v>5431</v>
      </c>
      <c r="K9" s="13">
        <v>32586</v>
      </c>
      <c r="L9" s="13"/>
      <c r="M9" s="13"/>
      <c r="N9" s="13"/>
      <c r="O9" s="13">
        <f t="shared" si="8"/>
        <v>21650</v>
      </c>
      <c r="P9" s="13">
        <f t="shared" si="9"/>
        <v>4330</v>
      </c>
      <c r="Q9" s="13">
        <v>25980</v>
      </c>
      <c r="R9" s="15">
        <f>T9/1.2</f>
        <v>32916.666666666672</v>
      </c>
      <c r="S9" s="15">
        <f>T9-R9</f>
        <v>6583.3333333333285</v>
      </c>
      <c r="T9" s="13">
        <v>39500</v>
      </c>
      <c r="U9" s="13">
        <v>27600</v>
      </c>
      <c r="V9" s="13">
        <v>0</v>
      </c>
      <c r="W9" s="13"/>
      <c r="X9" s="13"/>
      <c r="Y9" s="13"/>
      <c r="Z9" s="13"/>
      <c r="AA9" s="15">
        <f t="shared" si="2"/>
        <v>29900</v>
      </c>
      <c r="AB9" s="15">
        <f t="shared" si="3"/>
        <v>5980</v>
      </c>
      <c r="AC9" s="13">
        <v>35880</v>
      </c>
      <c r="AD9" s="13"/>
      <c r="AE9" s="13"/>
      <c r="AF9" s="13"/>
      <c r="AG9" s="13">
        <v>23000</v>
      </c>
      <c r="AH9" s="13">
        <f t="shared" ref="AH9:AH28" si="10">AI9-AG9</f>
        <v>4600</v>
      </c>
      <c r="AI9" s="13">
        <v>27600</v>
      </c>
      <c r="AJ9" s="13">
        <v>25000</v>
      </c>
      <c r="AK9" s="13">
        <f>AL9-AJ9</f>
        <v>5000</v>
      </c>
      <c r="AL9" s="13">
        <v>30000</v>
      </c>
      <c r="AM9" s="13">
        <v>34000</v>
      </c>
      <c r="AN9" s="13">
        <v>0</v>
      </c>
      <c r="AO9" s="13"/>
      <c r="AP9" s="13"/>
      <c r="AQ9" s="13"/>
      <c r="AR9" s="13">
        <f t="shared" si="4"/>
        <v>24750</v>
      </c>
      <c r="AS9" s="13">
        <f t="shared" si="5"/>
        <v>4950</v>
      </c>
      <c r="AT9" s="13">
        <v>29700</v>
      </c>
      <c r="AU9" s="13"/>
      <c r="AV9" s="13"/>
      <c r="AW9" s="13"/>
      <c r="AX9" s="13">
        <v>26500</v>
      </c>
      <c r="AY9" s="13">
        <f t="shared" ref="AY5:AY10" si="11">AZ9-AX9</f>
        <v>5300</v>
      </c>
      <c r="AZ9" s="13">
        <v>31800</v>
      </c>
      <c r="BA9" s="13"/>
      <c r="BB9" s="13"/>
      <c r="BC9" s="13"/>
      <c r="BD9" s="12" t="s">
        <v>34</v>
      </c>
    </row>
    <row r="10" spans="1:64" ht="39.75" customHeight="1">
      <c r="A10" s="12">
        <v>7</v>
      </c>
      <c r="B10" s="11" t="s">
        <v>10</v>
      </c>
      <c r="C10" s="12" t="s">
        <v>4</v>
      </c>
      <c r="D10" s="13">
        <v>100</v>
      </c>
      <c r="E10" s="14">
        <v>31900</v>
      </c>
      <c r="F10" s="12">
        <f t="shared" ref="F10:F25" si="12">H10/1.2</f>
        <v>21655</v>
      </c>
      <c r="G10" s="12">
        <f t="shared" ref="G10:G25" si="13">H10-F10</f>
        <v>4331</v>
      </c>
      <c r="H10" s="12">
        <v>25986</v>
      </c>
      <c r="I10" s="13">
        <f t="shared" si="0"/>
        <v>29915</v>
      </c>
      <c r="J10" s="13">
        <f t="shared" si="1"/>
        <v>5983</v>
      </c>
      <c r="K10" s="13">
        <v>35898</v>
      </c>
      <c r="L10" s="13"/>
      <c r="M10" s="13"/>
      <c r="N10" s="13"/>
      <c r="O10" s="13">
        <f t="shared" si="8"/>
        <v>20825</v>
      </c>
      <c r="P10" s="13">
        <f t="shared" si="9"/>
        <v>4165</v>
      </c>
      <c r="Q10" s="13">
        <v>24990</v>
      </c>
      <c r="R10" s="15">
        <f t="shared" ref="R10:R16" si="14">T10/1.2</f>
        <v>22083.333333333336</v>
      </c>
      <c r="S10" s="15">
        <f t="shared" ref="S10:S16" si="15">T10-R10</f>
        <v>4416.6666666666642</v>
      </c>
      <c r="T10" s="13">
        <v>26500</v>
      </c>
      <c r="U10" s="13">
        <v>24900</v>
      </c>
      <c r="V10" s="13">
        <v>0</v>
      </c>
      <c r="W10" s="13"/>
      <c r="X10" s="13"/>
      <c r="Y10" s="13"/>
      <c r="Z10" s="13"/>
      <c r="AA10" s="15">
        <f t="shared" si="2"/>
        <v>40993.333333333336</v>
      </c>
      <c r="AB10" s="15">
        <f t="shared" si="3"/>
        <v>8198.6666666666642</v>
      </c>
      <c r="AC10" s="13">
        <v>49192</v>
      </c>
      <c r="AD10" s="13"/>
      <c r="AE10" s="13"/>
      <c r="AF10" s="13"/>
      <c r="AG10" s="13">
        <v>24975</v>
      </c>
      <c r="AH10" s="13">
        <f t="shared" si="10"/>
        <v>4995</v>
      </c>
      <c r="AI10" s="13">
        <v>29970</v>
      </c>
      <c r="AJ10" s="13"/>
      <c r="AK10" s="13"/>
      <c r="AL10" s="13"/>
      <c r="AM10" s="13">
        <v>24500</v>
      </c>
      <c r="AN10" s="13">
        <v>0</v>
      </c>
      <c r="AO10" s="13"/>
      <c r="AP10" s="13"/>
      <c r="AQ10" s="13"/>
      <c r="AR10" s="13">
        <f t="shared" si="4"/>
        <v>23225</v>
      </c>
      <c r="AS10" s="13">
        <f t="shared" si="5"/>
        <v>4645</v>
      </c>
      <c r="AT10" s="13">
        <v>27870</v>
      </c>
      <c r="AU10" s="13"/>
      <c r="AV10" s="13"/>
      <c r="AW10" s="13"/>
      <c r="AX10" s="13">
        <v>26000</v>
      </c>
      <c r="AY10" s="13">
        <f t="shared" si="11"/>
        <v>5200</v>
      </c>
      <c r="AZ10" s="13">
        <v>31200</v>
      </c>
      <c r="BA10" s="13"/>
      <c r="BB10" s="13"/>
      <c r="BC10" s="13"/>
      <c r="BD10" s="12" t="s">
        <v>34</v>
      </c>
    </row>
    <row r="11" spans="1:64" ht="24" customHeight="1">
      <c r="A11" s="12">
        <v>8</v>
      </c>
      <c r="B11" s="11" t="s">
        <v>11</v>
      </c>
      <c r="C11" s="12" t="s">
        <v>4</v>
      </c>
      <c r="D11" s="13">
        <v>1500</v>
      </c>
      <c r="E11" s="14">
        <v>4400</v>
      </c>
      <c r="F11" s="12"/>
      <c r="G11" s="12"/>
      <c r="H11" s="12"/>
      <c r="I11" s="13">
        <f t="shared" si="0"/>
        <v>1625</v>
      </c>
      <c r="J11" s="13">
        <f t="shared" si="1"/>
        <v>325</v>
      </c>
      <c r="K11" s="13">
        <v>1950</v>
      </c>
      <c r="L11" s="13">
        <v>3175</v>
      </c>
      <c r="M11" s="13">
        <f>N11-L11</f>
        <v>635</v>
      </c>
      <c r="N11" s="13">
        <v>3810</v>
      </c>
      <c r="O11" s="13"/>
      <c r="P11" s="13"/>
      <c r="Q11" s="13"/>
      <c r="R11" s="15"/>
      <c r="S11" s="15"/>
      <c r="T11" s="13"/>
      <c r="U11" s="13"/>
      <c r="V11" s="13"/>
      <c r="W11" s="13">
        <v>4280</v>
      </c>
      <c r="X11" s="13">
        <v>0</v>
      </c>
      <c r="Y11" s="13">
        <v>1890</v>
      </c>
      <c r="Z11" s="13">
        <v>0</v>
      </c>
      <c r="AA11" s="15">
        <f t="shared" si="2"/>
        <v>2264.166666666667</v>
      </c>
      <c r="AB11" s="15">
        <f t="shared" si="3"/>
        <v>452.83333333333303</v>
      </c>
      <c r="AC11" s="13">
        <v>2717</v>
      </c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>
        <f t="shared" si="4"/>
        <v>3500</v>
      </c>
      <c r="AS11" s="13">
        <f t="shared" si="5"/>
        <v>700</v>
      </c>
      <c r="AT11" s="13">
        <v>4200</v>
      </c>
      <c r="AU11" s="13">
        <f t="shared" si="6"/>
        <v>2390</v>
      </c>
      <c r="AV11" s="13">
        <f t="shared" si="7"/>
        <v>478</v>
      </c>
      <c r="AW11" s="13">
        <v>2868</v>
      </c>
      <c r="AX11" s="13"/>
      <c r="AY11" s="13"/>
      <c r="AZ11" s="13"/>
      <c r="BA11" s="13"/>
      <c r="BB11" s="13"/>
      <c r="BC11" s="13"/>
      <c r="BD11" s="12" t="s">
        <v>32</v>
      </c>
    </row>
    <row r="12" spans="1:64" ht="38.25" customHeight="1">
      <c r="A12" s="12">
        <v>9</v>
      </c>
      <c r="B12" s="11" t="s">
        <v>12</v>
      </c>
      <c r="C12" s="12" t="s">
        <v>4</v>
      </c>
      <c r="D12" s="13">
        <v>25</v>
      </c>
      <c r="E12" s="14">
        <v>16500</v>
      </c>
      <c r="F12" s="12">
        <f t="shared" si="12"/>
        <v>11250</v>
      </c>
      <c r="G12" s="12">
        <f t="shared" si="13"/>
        <v>2250</v>
      </c>
      <c r="H12" s="12">
        <v>13500</v>
      </c>
      <c r="I12" s="13">
        <f t="shared" si="0"/>
        <v>15760</v>
      </c>
      <c r="J12" s="13">
        <f t="shared" si="1"/>
        <v>3152</v>
      </c>
      <c r="K12" s="13">
        <v>18912</v>
      </c>
      <c r="L12" s="13"/>
      <c r="M12" s="13"/>
      <c r="N12" s="13"/>
      <c r="O12" s="13"/>
      <c r="P12" s="13"/>
      <c r="Q12" s="13"/>
      <c r="R12" s="15">
        <f t="shared" si="14"/>
        <v>19583.333333333336</v>
      </c>
      <c r="S12" s="15">
        <f t="shared" si="15"/>
        <v>3916.6666666666642</v>
      </c>
      <c r="T12" s="13">
        <v>23500</v>
      </c>
      <c r="U12" s="13"/>
      <c r="V12" s="13"/>
      <c r="W12" s="13"/>
      <c r="X12" s="13"/>
      <c r="Y12" s="13"/>
      <c r="Z12" s="13"/>
      <c r="AA12" s="15">
        <f t="shared" si="2"/>
        <v>58987.5</v>
      </c>
      <c r="AB12" s="15">
        <f t="shared" si="3"/>
        <v>11797.5</v>
      </c>
      <c r="AC12" s="13">
        <v>70785</v>
      </c>
      <c r="AD12" s="13"/>
      <c r="AE12" s="13"/>
      <c r="AF12" s="13"/>
      <c r="AG12" s="13"/>
      <c r="AH12" s="13"/>
      <c r="AI12" s="13"/>
      <c r="AJ12" s="13">
        <v>12650</v>
      </c>
      <c r="AK12" s="13">
        <f t="shared" ref="AK10:AK21" si="16">AL12-AJ12</f>
        <v>2530</v>
      </c>
      <c r="AL12" s="13">
        <v>15180</v>
      </c>
      <c r="AM12" s="13">
        <v>18500</v>
      </c>
      <c r="AN12" s="13">
        <v>0</v>
      </c>
      <c r="AO12" s="13"/>
      <c r="AP12" s="13"/>
      <c r="AQ12" s="13"/>
      <c r="AR12" s="13">
        <f t="shared" si="4"/>
        <v>13575</v>
      </c>
      <c r="AS12" s="13">
        <f t="shared" si="5"/>
        <v>2715</v>
      </c>
      <c r="AT12" s="13">
        <v>16290</v>
      </c>
      <c r="AU12" s="13"/>
      <c r="AV12" s="13"/>
      <c r="AW12" s="13"/>
      <c r="AX12" s="13"/>
      <c r="AY12" s="13"/>
      <c r="AZ12" s="13"/>
      <c r="BA12" s="13"/>
      <c r="BB12" s="13"/>
      <c r="BC12" s="13"/>
      <c r="BD12" s="12" t="s">
        <v>31</v>
      </c>
    </row>
    <row r="13" spans="1:64" ht="38.25" customHeight="1">
      <c r="A13" s="12">
        <v>10</v>
      </c>
      <c r="B13" s="11" t="s">
        <v>13</v>
      </c>
      <c r="C13" s="12" t="s">
        <v>4</v>
      </c>
      <c r="D13" s="13">
        <v>500</v>
      </c>
      <c r="E13" s="14">
        <v>5500</v>
      </c>
      <c r="F13" s="12">
        <f t="shared" si="12"/>
        <v>3480</v>
      </c>
      <c r="G13" s="12">
        <f t="shared" si="13"/>
        <v>696</v>
      </c>
      <c r="H13" s="12">
        <v>4176</v>
      </c>
      <c r="I13" s="13">
        <f t="shared" si="0"/>
        <v>4155</v>
      </c>
      <c r="J13" s="13">
        <f t="shared" si="1"/>
        <v>831</v>
      </c>
      <c r="K13" s="13">
        <v>4986</v>
      </c>
      <c r="L13" s="13"/>
      <c r="M13" s="13"/>
      <c r="N13" s="13"/>
      <c r="O13" s="13"/>
      <c r="P13" s="13"/>
      <c r="Q13" s="13"/>
      <c r="R13" s="15"/>
      <c r="S13" s="15"/>
      <c r="T13" s="13"/>
      <c r="U13" s="13"/>
      <c r="V13" s="13"/>
      <c r="W13" s="13">
        <v>4830</v>
      </c>
      <c r="X13" s="13">
        <v>0</v>
      </c>
      <c r="Y13" s="13">
        <v>4180</v>
      </c>
      <c r="Z13" s="13">
        <v>0</v>
      </c>
      <c r="AA13" s="15">
        <f t="shared" si="2"/>
        <v>4032.5</v>
      </c>
      <c r="AB13" s="15">
        <f t="shared" si="3"/>
        <v>806.5</v>
      </c>
      <c r="AC13" s="13">
        <v>4839</v>
      </c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>
        <f t="shared" si="4"/>
        <v>4500</v>
      </c>
      <c r="AS13" s="13">
        <f t="shared" si="5"/>
        <v>900</v>
      </c>
      <c r="AT13" s="13">
        <v>5400</v>
      </c>
      <c r="AU13" s="13">
        <f t="shared" si="6"/>
        <v>3820</v>
      </c>
      <c r="AV13" s="13">
        <f t="shared" si="7"/>
        <v>764</v>
      </c>
      <c r="AW13" s="13">
        <v>4584</v>
      </c>
      <c r="AX13" s="13"/>
      <c r="AY13" s="13"/>
      <c r="AZ13" s="13"/>
      <c r="BA13" s="13">
        <v>3198</v>
      </c>
      <c r="BB13" s="13">
        <f>BC13-BA13</f>
        <v>640</v>
      </c>
      <c r="BC13" s="13">
        <v>3838</v>
      </c>
      <c r="BD13" s="12" t="s">
        <v>48</v>
      </c>
    </row>
    <row r="14" spans="1:64" ht="60.75" customHeight="1">
      <c r="A14" s="12">
        <v>11</v>
      </c>
      <c r="B14" s="11" t="s">
        <v>14</v>
      </c>
      <c r="C14" s="12" t="s">
        <v>4</v>
      </c>
      <c r="D14" s="13">
        <v>20</v>
      </c>
      <c r="E14" s="14">
        <v>115000</v>
      </c>
      <c r="F14" s="12">
        <f t="shared" si="12"/>
        <v>59500</v>
      </c>
      <c r="G14" s="12">
        <f t="shared" si="13"/>
        <v>11900</v>
      </c>
      <c r="H14" s="12">
        <v>71400</v>
      </c>
      <c r="I14" s="13">
        <f t="shared" si="0"/>
        <v>220000</v>
      </c>
      <c r="J14" s="13">
        <f t="shared" si="1"/>
        <v>44000</v>
      </c>
      <c r="K14" s="13">
        <v>264000</v>
      </c>
      <c r="L14" s="13"/>
      <c r="M14" s="13"/>
      <c r="N14" s="13"/>
      <c r="O14" s="13"/>
      <c r="P14" s="13"/>
      <c r="Q14" s="13"/>
      <c r="R14" s="15"/>
      <c r="S14" s="15"/>
      <c r="T14" s="13"/>
      <c r="U14" s="13">
        <v>100000</v>
      </c>
      <c r="V14" s="13">
        <v>0</v>
      </c>
      <c r="W14" s="13"/>
      <c r="X14" s="13"/>
      <c r="Y14" s="13"/>
      <c r="Z14" s="13"/>
      <c r="AA14" s="15">
        <f t="shared" si="2"/>
        <v>88641.666666666672</v>
      </c>
      <c r="AB14" s="15">
        <f t="shared" si="3"/>
        <v>17728.333333333328</v>
      </c>
      <c r="AC14" s="13">
        <v>106370</v>
      </c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>
        <f t="shared" si="4"/>
        <v>95400</v>
      </c>
      <c r="AS14" s="13">
        <f t="shared" si="5"/>
        <v>19080</v>
      </c>
      <c r="AT14" s="13">
        <v>114480</v>
      </c>
      <c r="AU14" s="13"/>
      <c r="AV14" s="13"/>
      <c r="AW14" s="13"/>
      <c r="AX14" s="13"/>
      <c r="AY14" s="13"/>
      <c r="AZ14" s="13"/>
      <c r="BA14" s="13"/>
      <c r="BB14" s="13"/>
      <c r="BC14" s="13"/>
      <c r="BD14" s="12" t="s">
        <v>31</v>
      </c>
    </row>
    <row r="15" spans="1:64" ht="48.75" customHeight="1">
      <c r="A15" s="12">
        <v>12</v>
      </c>
      <c r="B15" s="11" t="s">
        <v>15</v>
      </c>
      <c r="C15" s="12" t="s">
        <v>4</v>
      </c>
      <c r="D15" s="13">
        <v>25</v>
      </c>
      <c r="E15" s="14">
        <v>51700</v>
      </c>
      <c r="F15" s="12">
        <f t="shared" si="12"/>
        <v>30000</v>
      </c>
      <c r="G15" s="12">
        <f t="shared" si="13"/>
        <v>6000</v>
      </c>
      <c r="H15" s="12">
        <v>36000</v>
      </c>
      <c r="I15" s="13">
        <f t="shared" si="0"/>
        <v>62475</v>
      </c>
      <c r="J15" s="13">
        <f t="shared" si="1"/>
        <v>12495</v>
      </c>
      <c r="K15" s="13">
        <v>74970</v>
      </c>
      <c r="L15" s="13"/>
      <c r="M15" s="13"/>
      <c r="N15" s="13"/>
      <c r="O15" s="13"/>
      <c r="P15" s="13"/>
      <c r="Q15" s="13"/>
      <c r="R15" s="15">
        <f t="shared" si="14"/>
        <v>68333.333333333343</v>
      </c>
      <c r="S15" s="15">
        <f t="shared" si="15"/>
        <v>13666.666666666657</v>
      </c>
      <c r="T15" s="13">
        <v>82000</v>
      </c>
      <c r="U15" s="13">
        <v>69000</v>
      </c>
      <c r="V15" s="13">
        <v>0</v>
      </c>
      <c r="W15" s="13"/>
      <c r="X15" s="13"/>
      <c r="Y15" s="13"/>
      <c r="Z15" s="13"/>
      <c r="AA15" s="15">
        <f t="shared" si="2"/>
        <v>59150</v>
      </c>
      <c r="AB15" s="15">
        <f t="shared" si="3"/>
        <v>11830</v>
      </c>
      <c r="AC15" s="13">
        <v>70980</v>
      </c>
      <c r="AD15" s="13"/>
      <c r="AE15" s="13"/>
      <c r="AF15" s="13"/>
      <c r="AG15" s="13"/>
      <c r="AH15" s="13"/>
      <c r="AI15" s="13"/>
      <c r="AJ15" s="13"/>
      <c r="AK15" s="13"/>
      <c r="AL15" s="13"/>
      <c r="AM15" s="13">
        <v>55000</v>
      </c>
      <c r="AN15" s="13">
        <v>0</v>
      </c>
      <c r="AO15" s="13"/>
      <c r="AP15" s="13"/>
      <c r="AQ15" s="13"/>
      <c r="AR15" s="13">
        <f t="shared" si="4"/>
        <v>42900</v>
      </c>
      <c r="AS15" s="13">
        <f t="shared" si="5"/>
        <v>8580</v>
      </c>
      <c r="AT15" s="13">
        <v>51480</v>
      </c>
      <c r="AU15" s="13"/>
      <c r="AV15" s="13"/>
      <c r="AW15" s="13"/>
      <c r="AX15" s="13"/>
      <c r="AY15" s="13"/>
      <c r="AZ15" s="13"/>
      <c r="BA15" s="13"/>
      <c r="BB15" s="13"/>
      <c r="BC15" s="13"/>
      <c r="BD15" s="12" t="s">
        <v>31</v>
      </c>
    </row>
    <row r="16" spans="1:64" ht="44.25" customHeight="1">
      <c r="A16" s="12">
        <v>13</v>
      </c>
      <c r="B16" s="11" t="s">
        <v>16</v>
      </c>
      <c r="C16" s="12" t="s">
        <v>4</v>
      </c>
      <c r="D16" s="13">
        <v>30</v>
      </c>
      <c r="E16" s="14">
        <v>55000</v>
      </c>
      <c r="F16" s="12">
        <f t="shared" si="12"/>
        <v>34800</v>
      </c>
      <c r="G16" s="12">
        <f t="shared" si="13"/>
        <v>6960</v>
      </c>
      <c r="H16" s="12">
        <v>41760</v>
      </c>
      <c r="I16" s="13">
        <f t="shared" si="0"/>
        <v>62475</v>
      </c>
      <c r="J16" s="13">
        <f t="shared" si="1"/>
        <v>12495</v>
      </c>
      <c r="K16" s="13">
        <v>74970</v>
      </c>
      <c r="L16" s="13"/>
      <c r="M16" s="13"/>
      <c r="N16" s="13"/>
      <c r="O16" s="13"/>
      <c r="P16" s="13"/>
      <c r="Q16" s="13"/>
      <c r="R16" s="15">
        <f t="shared" si="14"/>
        <v>72500</v>
      </c>
      <c r="S16" s="15">
        <f t="shared" si="15"/>
        <v>14500</v>
      </c>
      <c r="T16" s="13">
        <v>87000</v>
      </c>
      <c r="U16" s="13">
        <v>74000</v>
      </c>
      <c r="V16" s="13">
        <v>0</v>
      </c>
      <c r="W16" s="13"/>
      <c r="X16" s="13"/>
      <c r="Y16" s="13"/>
      <c r="Z16" s="13"/>
      <c r="AA16" s="15">
        <f t="shared" si="2"/>
        <v>56658.333333333336</v>
      </c>
      <c r="AB16" s="15">
        <f t="shared" si="3"/>
        <v>11331.666666666664</v>
      </c>
      <c r="AC16" s="13">
        <v>67990</v>
      </c>
      <c r="AD16" s="13"/>
      <c r="AE16" s="13"/>
      <c r="AF16" s="13"/>
      <c r="AG16" s="13"/>
      <c r="AH16" s="13"/>
      <c r="AI16" s="13"/>
      <c r="AJ16" s="13"/>
      <c r="AK16" s="13"/>
      <c r="AL16" s="13"/>
      <c r="AM16" s="13">
        <v>60000</v>
      </c>
      <c r="AN16" s="13">
        <v>0</v>
      </c>
      <c r="AO16" s="13"/>
      <c r="AP16" s="13"/>
      <c r="AQ16" s="13"/>
      <c r="AR16" s="13">
        <f t="shared" si="4"/>
        <v>45665</v>
      </c>
      <c r="AS16" s="13">
        <f t="shared" si="5"/>
        <v>9133</v>
      </c>
      <c r="AT16" s="13">
        <v>54798</v>
      </c>
      <c r="AU16" s="13"/>
      <c r="AV16" s="13"/>
      <c r="AW16" s="13"/>
      <c r="AX16" s="13"/>
      <c r="AY16" s="13"/>
      <c r="AZ16" s="13"/>
      <c r="BA16" s="13"/>
      <c r="BB16" s="13"/>
      <c r="BC16" s="13"/>
      <c r="BD16" s="12" t="s">
        <v>31</v>
      </c>
    </row>
    <row r="17" spans="1:56" ht="22.5" customHeight="1">
      <c r="A17" s="12">
        <v>14</v>
      </c>
      <c r="B17" s="11" t="s">
        <v>17</v>
      </c>
      <c r="C17" s="12" t="s">
        <v>4</v>
      </c>
      <c r="D17" s="13">
        <v>1497</v>
      </c>
      <c r="E17" s="14">
        <v>570</v>
      </c>
      <c r="F17" s="12"/>
      <c r="G17" s="12"/>
      <c r="H17" s="12"/>
      <c r="I17" s="13">
        <f t="shared" si="0"/>
        <v>530</v>
      </c>
      <c r="J17" s="13">
        <f t="shared" si="1"/>
        <v>106</v>
      </c>
      <c r="K17" s="13">
        <v>636</v>
      </c>
      <c r="L17" s="13">
        <v>375</v>
      </c>
      <c r="M17" s="13">
        <f t="shared" ref="M12:M17" si="17">N17-L17</f>
        <v>75</v>
      </c>
      <c r="N17" s="13">
        <v>450</v>
      </c>
      <c r="O17" s="13"/>
      <c r="P17" s="13"/>
      <c r="Q17" s="13"/>
      <c r="R17" s="15"/>
      <c r="S17" s="15"/>
      <c r="T17" s="13"/>
      <c r="U17" s="13"/>
      <c r="V17" s="13"/>
      <c r="W17" s="13"/>
      <c r="X17" s="13"/>
      <c r="Y17" s="13">
        <v>248</v>
      </c>
      <c r="Z17" s="13">
        <v>0</v>
      </c>
      <c r="AA17" s="15">
        <f t="shared" si="2"/>
        <v>403.33333333333337</v>
      </c>
      <c r="AB17" s="15">
        <f t="shared" si="3"/>
        <v>80.666666666666629</v>
      </c>
      <c r="AC17" s="13">
        <v>484</v>
      </c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>
        <v>450</v>
      </c>
      <c r="AP17" s="13">
        <f>AQ17-AO17</f>
        <v>90</v>
      </c>
      <c r="AQ17" s="13">
        <v>540</v>
      </c>
      <c r="AR17" s="13">
        <f t="shared" si="4"/>
        <v>455</v>
      </c>
      <c r="AS17" s="13">
        <f t="shared" si="5"/>
        <v>91</v>
      </c>
      <c r="AT17" s="13">
        <v>546</v>
      </c>
      <c r="AU17" s="13">
        <f t="shared" si="6"/>
        <v>310</v>
      </c>
      <c r="AV17" s="13">
        <f t="shared" si="7"/>
        <v>62</v>
      </c>
      <c r="AW17" s="13">
        <v>372</v>
      </c>
      <c r="AX17" s="13"/>
      <c r="AY17" s="13"/>
      <c r="AZ17" s="13"/>
      <c r="BA17" s="13"/>
      <c r="BB17" s="13"/>
      <c r="BC17" s="13"/>
      <c r="BD17" s="12" t="s">
        <v>38</v>
      </c>
    </row>
    <row r="18" spans="1:56" ht="18" customHeight="1">
      <c r="A18" s="12">
        <v>15</v>
      </c>
      <c r="B18" s="11" t="s">
        <v>18</v>
      </c>
      <c r="C18" s="12" t="s">
        <v>4</v>
      </c>
      <c r="D18" s="13">
        <v>5</v>
      </c>
      <c r="E18" s="14">
        <v>143000</v>
      </c>
      <c r="F18" s="12"/>
      <c r="G18" s="12"/>
      <c r="H18" s="12"/>
      <c r="I18" s="13"/>
      <c r="J18" s="13"/>
      <c r="K18" s="13"/>
      <c r="L18" s="13"/>
      <c r="M18" s="13"/>
      <c r="N18" s="13"/>
      <c r="O18" s="13"/>
      <c r="P18" s="13"/>
      <c r="Q18" s="13"/>
      <c r="R18" s="15"/>
      <c r="S18" s="15"/>
      <c r="T18" s="13"/>
      <c r="U18" s="13"/>
      <c r="V18" s="13"/>
      <c r="W18" s="13">
        <v>164000</v>
      </c>
      <c r="X18" s="13">
        <v>0</v>
      </c>
      <c r="Y18" s="13">
        <v>198000</v>
      </c>
      <c r="Z18" s="13">
        <v>0</v>
      </c>
      <c r="AA18" s="15">
        <f t="shared" si="2"/>
        <v>160408.33333333334</v>
      </c>
      <c r="AB18" s="15">
        <f t="shared" si="3"/>
        <v>32081.666666666657</v>
      </c>
      <c r="AC18" s="13">
        <v>192490</v>
      </c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>
        <f t="shared" si="4"/>
        <v>117500</v>
      </c>
      <c r="AS18" s="13">
        <f t="shared" si="5"/>
        <v>23500</v>
      </c>
      <c r="AT18" s="13">
        <v>141000</v>
      </c>
      <c r="AU18" s="13"/>
      <c r="AV18" s="13"/>
      <c r="AW18" s="13"/>
      <c r="AX18" s="13"/>
      <c r="AY18" s="13"/>
      <c r="AZ18" s="13"/>
      <c r="BA18" s="13"/>
      <c r="BB18" s="13"/>
      <c r="BC18" s="13"/>
      <c r="BD18" s="12" t="s">
        <v>45</v>
      </c>
    </row>
    <row r="19" spans="1:56" ht="36" customHeight="1">
      <c r="A19" s="12">
        <v>16</v>
      </c>
      <c r="B19" s="11" t="s">
        <v>19</v>
      </c>
      <c r="C19" s="12" t="s">
        <v>4</v>
      </c>
      <c r="D19" s="13">
        <v>20</v>
      </c>
      <c r="E19" s="14">
        <v>10800</v>
      </c>
      <c r="F19" s="12">
        <f t="shared" si="12"/>
        <v>8310</v>
      </c>
      <c r="G19" s="12">
        <f t="shared" si="13"/>
        <v>1662</v>
      </c>
      <c r="H19" s="12">
        <v>9972</v>
      </c>
      <c r="I19" s="13"/>
      <c r="J19" s="13"/>
      <c r="K19" s="13"/>
      <c r="L19" s="13"/>
      <c r="M19" s="13"/>
      <c r="N19" s="13"/>
      <c r="O19" s="13"/>
      <c r="P19" s="13"/>
      <c r="Q19" s="13"/>
      <c r="R19" s="15"/>
      <c r="S19" s="15"/>
      <c r="T19" s="13"/>
      <c r="U19" s="13"/>
      <c r="V19" s="13"/>
      <c r="W19" s="13"/>
      <c r="X19" s="13"/>
      <c r="Y19" s="13"/>
      <c r="Z19" s="13"/>
      <c r="AA19" s="15">
        <f t="shared" si="2"/>
        <v>17158.333333333336</v>
      </c>
      <c r="AB19" s="15">
        <f t="shared" si="3"/>
        <v>3431.6666666666642</v>
      </c>
      <c r="AC19" s="13">
        <v>20590</v>
      </c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>
        <f t="shared" si="4"/>
        <v>15325</v>
      </c>
      <c r="AS19" s="13">
        <f t="shared" si="5"/>
        <v>3065</v>
      </c>
      <c r="AT19" s="13">
        <v>18390</v>
      </c>
      <c r="AU19" s="13"/>
      <c r="AV19" s="13"/>
      <c r="AW19" s="13"/>
      <c r="AX19" s="13"/>
      <c r="AY19" s="13"/>
      <c r="AZ19" s="13"/>
      <c r="BA19" s="13"/>
      <c r="BB19" s="13"/>
      <c r="BC19" s="13"/>
      <c r="BD19" s="12" t="s">
        <v>31</v>
      </c>
    </row>
    <row r="20" spans="1:56" ht="30.75" customHeight="1">
      <c r="A20" s="12">
        <v>17</v>
      </c>
      <c r="B20" s="11" t="s">
        <v>20</v>
      </c>
      <c r="C20" s="12" t="s">
        <v>4</v>
      </c>
      <c r="D20" s="13">
        <v>300</v>
      </c>
      <c r="E20" s="14">
        <v>26400</v>
      </c>
      <c r="F20" s="12">
        <f t="shared" si="12"/>
        <v>12400</v>
      </c>
      <c r="G20" s="12">
        <f t="shared" si="13"/>
        <v>2480</v>
      </c>
      <c r="H20" s="12">
        <v>14880</v>
      </c>
      <c r="I20" s="13">
        <f t="shared" si="0"/>
        <v>29155</v>
      </c>
      <c r="J20" s="13">
        <f t="shared" si="1"/>
        <v>5831</v>
      </c>
      <c r="K20" s="13">
        <v>34986</v>
      </c>
      <c r="L20" s="13"/>
      <c r="M20" s="13"/>
      <c r="N20" s="13"/>
      <c r="O20" s="13">
        <f t="shared" si="8"/>
        <v>14500</v>
      </c>
      <c r="P20" s="13">
        <f t="shared" si="9"/>
        <v>2900</v>
      </c>
      <c r="Q20" s="13">
        <v>17400</v>
      </c>
      <c r="R20" s="15"/>
      <c r="S20" s="15"/>
      <c r="T20" s="13"/>
      <c r="U20" s="13">
        <v>22000</v>
      </c>
      <c r="V20" s="13">
        <v>0</v>
      </c>
      <c r="W20" s="13"/>
      <c r="X20" s="13"/>
      <c r="Y20" s="13"/>
      <c r="Z20" s="13"/>
      <c r="AA20" s="15">
        <f t="shared" si="2"/>
        <v>4975</v>
      </c>
      <c r="AB20" s="15">
        <f t="shared" si="3"/>
        <v>995</v>
      </c>
      <c r="AC20" s="13">
        <v>5970</v>
      </c>
      <c r="AD20" s="13">
        <v>20500</v>
      </c>
      <c r="AE20" s="13">
        <f>AF20-AD20</f>
        <v>4100</v>
      </c>
      <c r="AF20" s="13">
        <v>24600</v>
      </c>
      <c r="AG20" s="13"/>
      <c r="AH20" s="13"/>
      <c r="AI20" s="13"/>
      <c r="AJ20" s="13">
        <v>17000</v>
      </c>
      <c r="AK20" s="13">
        <f t="shared" si="16"/>
        <v>3400</v>
      </c>
      <c r="AL20" s="13">
        <v>20400</v>
      </c>
      <c r="AM20" s="13"/>
      <c r="AN20" s="13"/>
      <c r="AO20" s="13"/>
      <c r="AP20" s="13"/>
      <c r="AQ20" s="13"/>
      <c r="AR20" s="13">
        <f t="shared" si="4"/>
        <v>20260</v>
      </c>
      <c r="AS20" s="13">
        <f t="shared" si="5"/>
        <v>4052</v>
      </c>
      <c r="AT20" s="13">
        <v>24312</v>
      </c>
      <c r="AU20" s="13"/>
      <c r="AV20" s="13"/>
      <c r="AW20" s="13"/>
      <c r="AX20" s="13"/>
      <c r="AY20" s="13"/>
      <c r="AZ20" s="13"/>
      <c r="BA20" s="13"/>
      <c r="BB20" s="13"/>
      <c r="BC20" s="13"/>
      <c r="BD20" s="12" t="s">
        <v>39</v>
      </c>
    </row>
    <row r="21" spans="1:56" ht="48.75" customHeight="1">
      <c r="A21" s="12">
        <v>18</v>
      </c>
      <c r="B21" s="11" t="s">
        <v>21</v>
      </c>
      <c r="C21" s="12" t="s">
        <v>22</v>
      </c>
      <c r="D21" s="13">
        <v>300</v>
      </c>
      <c r="E21" s="14">
        <v>34800</v>
      </c>
      <c r="F21" s="12">
        <f t="shared" si="12"/>
        <v>23100</v>
      </c>
      <c r="G21" s="12">
        <f t="shared" si="13"/>
        <v>4620</v>
      </c>
      <c r="H21" s="12">
        <v>27720</v>
      </c>
      <c r="I21" s="13">
        <f t="shared" si="0"/>
        <v>28975</v>
      </c>
      <c r="J21" s="13">
        <f t="shared" si="1"/>
        <v>5795</v>
      </c>
      <c r="K21" s="13">
        <v>34770</v>
      </c>
      <c r="L21" s="13"/>
      <c r="M21" s="13"/>
      <c r="N21" s="13"/>
      <c r="O21" s="13">
        <f t="shared" si="8"/>
        <v>20825</v>
      </c>
      <c r="P21" s="13">
        <f t="shared" si="9"/>
        <v>4165</v>
      </c>
      <c r="Q21" s="13">
        <v>24990</v>
      </c>
      <c r="R21" s="15"/>
      <c r="S21" s="15"/>
      <c r="T21" s="13"/>
      <c r="U21" s="13">
        <v>30000</v>
      </c>
      <c r="V21" s="13">
        <v>0</v>
      </c>
      <c r="W21" s="13"/>
      <c r="X21" s="13"/>
      <c r="Y21" s="13"/>
      <c r="Z21" s="13"/>
      <c r="AA21" s="15">
        <f t="shared" si="2"/>
        <v>8039.166666666667</v>
      </c>
      <c r="AB21" s="15">
        <f t="shared" si="3"/>
        <v>1607.833333333333</v>
      </c>
      <c r="AC21" s="13">
        <v>9647</v>
      </c>
      <c r="AD21" s="13">
        <v>27000</v>
      </c>
      <c r="AE21" s="13">
        <f>AF21-AD21</f>
        <v>5400</v>
      </c>
      <c r="AF21" s="13">
        <v>32400</v>
      </c>
      <c r="AG21" s="13"/>
      <c r="AH21" s="13"/>
      <c r="AI21" s="13"/>
      <c r="AJ21" s="13">
        <v>22750</v>
      </c>
      <c r="AK21" s="13">
        <f t="shared" si="16"/>
        <v>4550</v>
      </c>
      <c r="AL21" s="13">
        <v>27300</v>
      </c>
      <c r="AM21" s="13"/>
      <c r="AN21" s="13"/>
      <c r="AO21" s="13"/>
      <c r="AP21" s="13"/>
      <c r="AQ21" s="13"/>
      <c r="AR21" s="13">
        <f t="shared" si="4"/>
        <v>24750</v>
      </c>
      <c r="AS21" s="13">
        <f t="shared" si="5"/>
        <v>4950</v>
      </c>
      <c r="AT21" s="13">
        <v>29700</v>
      </c>
      <c r="AU21" s="13"/>
      <c r="AV21" s="13"/>
      <c r="AW21" s="13"/>
      <c r="AX21" s="13"/>
      <c r="AY21" s="13"/>
      <c r="AZ21" s="13"/>
      <c r="BA21" s="13"/>
      <c r="BB21" s="13"/>
      <c r="BC21" s="13"/>
      <c r="BD21" s="12" t="s">
        <v>39</v>
      </c>
    </row>
    <row r="22" spans="1:56" ht="36" customHeight="1">
      <c r="A22" s="12">
        <v>19</v>
      </c>
      <c r="B22" s="11" t="s">
        <v>23</v>
      </c>
      <c r="C22" s="12" t="s">
        <v>4</v>
      </c>
      <c r="D22" s="13">
        <v>500</v>
      </c>
      <c r="E22" s="14">
        <v>440</v>
      </c>
      <c r="F22" s="12">
        <f t="shared" si="12"/>
        <v>315</v>
      </c>
      <c r="G22" s="12">
        <f t="shared" si="13"/>
        <v>63</v>
      </c>
      <c r="H22" s="12">
        <v>378</v>
      </c>
      <c r="I22" s="13"/>
      <c r="J22" s="13"/>
      <c r="K22" s="13"/>
      <c r="L22" s="13"/>
      <c r="M22" s="13"/>
      <c r="N22" s="13"/>
      <c r="O22" s="13"/>
      <c r="P22" s="13"/>
      <c r="Q22" s="13"/>
      <c r="R22" s="15"/>
      <c r="S22" s="15"/>
      <c r="T22" s="13"/>
      <c r="U22" s="13"/>
      <c r="V22" s="13"/>
      <c r="W22" s="13"/>
      <c r="X22" s="13"/>
      <c r="Y22" s="13"/>
      <c r="Z22" s="13"/>
      <c r="AA22" s="15">
        <f t="shared" si="2"/>
        <v>540</v>
      </c>
      <c r="AB22" s="15">
        <f t="shared" si="3"/>
        <v>108</v>
      </c>
      <c r="AC22" s="13">
        <v>648</v>
      </c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>
        <f t="shared" si="4"/>
        <v>350</v>
      </c>
      <c r="AS22" s="13">
        <f t="shared" si="5"/>
        <v>70</v>
      </c>
      <c r="AT22" s="13">
        <v>420</v>
      </c>
      <c r="AU22" s="13">
        <f t="shared" si="6"/>
        <v>310</v>
      </c>
      <c r="AV22" s="13">
        <f t="shared" si="7"/>
        <v>62</v>
      </c>
      <c r="AW22" s="13">
        <v>372</v>
      </c>
      <c r="AX22" s="13"/>
      <c r="AY22" s="13"/>
      <c r="AZ22" s="13"/>
      <c r="BA22" s="13"/>
      <c r="BB22" s="13"/>
      <c r="BC22" s="13"/>
      <c r="BD22" s="12" t="s">
        <v>46</v>
      </c>
    </row>
    <row r="23" spans="1:56" ht="25.5">
      <c r="A23" s="12">
        <v>20</v>
      </c>
      <c r="B23" s="11" t="s">
        <v>24</v>
      </c>
      <c r="C23" s="12" t="s">
        <v>4</v>
      </c>
      <c r="D23" s="13">
        <v>200</v>
      </c>
      <c r="E23" s="14">
        <v>7700</v>
      </c>
      <c r="F23" s="12">
        <f t="shared" si="12"/>
        <v>5980</v>
      </c>
      <c r="G23" s="12">
        <f t="shared" si="13"/>
        <v>1196</v>
      </c>
      <c r="H23" s="12">
        <v>7176</v>
      </c>
      <c r="I23" s="13"/>
      <c r="J23" s="13"/>
      <c r="K23" s="13"/>
      <c r="L23" s="13"/>
      <c r="M23" s="13"/>
      <c r="N23" s="13"/>
      <c r="O23" s="13"/>
      <c r="P23" s="13"/>
      <c r="Q23" s="13"/>
      <c r="R23" s="15"/>
      <c r="S23" s="15"/>
      <c r="T23" s="13"/>
      <c r="U23" s="13"/>
      <c r="V23" s="13"/>
      <c r="W23" s="13"/>
      <c r="X23" s="13"/>
      <c r="Y23" s="13"/>
      <c r="Z23" s="13"/>
      <c r="AA23" s="15">
        <f t="shared" si="2"/>
        <v>2487.5</v>
      </c>
      <c r="AB23" s="15">
        <f t="shared" si="3"/>
        <v>497.5</v>
      </c>
      <c r="AC23" s="13">
        <v>2985</v>
      </c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>
        <f t="shared" si="4"/>
        <v>6200</v>
      </c>
      <c r="AS23" s="13">
        <f t="shared" si="5"/>
        <v>1240</v>
      </c>
      <c r="AT23" s="13">
        <v>7440</v>
      </c>
      <c r="AU23" s="13"/>
      <c r="AV23" s="13"/>
      <c r="AW23" s="13"/>
      <c r="AX23" s="13"/>
      <c r="AY23" s="13"/>
      <c r="AZ23" s="13"/>
      <c r="BA23" s="13"/>
      <c r="BB23" s="13"/>
      <c r="BC23" s="13"/>
      <c r="BD23" s="12" t="s">
        <v>39</v>
      </c>
    </row>
    <row r="24" spans="1:56" ht="38.25">
      <c r="A24" s="12">
        <v>21</v>
      </c>
      <c r="B24" s="11" t="s">
        <v>25</v>
      </c>
      <c r="C24" s="12" t="s">
        <v>4</v>
      </c>
      <c r="D24" s="13">
        <v>5924</v>
      </c>
      <c r="E24" s="14">
        <v>3500</v>
      </c>
      <c r="F24" s="12">
        <f t="shared" si="12"/>
        <v>1820</v>
      </c>
      <c r="G24" s="12">
        <f t="shared" si="13"/>
        <v>364</v>
      </c>
      <c r="H24" s="12">
        <v>2184</v>
      </c>
      <c r="I24" s="13"/>
      <c r="J24" s="13"/>
      <c r="K24" s="13"/>
      <c r="L24" s="13"/>
      <c r="M24" s="13"/>
      <c r="N24" s="13"/>
      <c r="O24" s="13"/>
      <c r="P24" s="13"/>
      <c r="Q24" s="13"/>
      <c r="R24" s="15"/>
      <c r="S24" s="15"/>
      <c r="T24" s="13"/>
      <c r="U24" s="13"/>
      <c r="V24" s="13"/>
      <c r="W24" s="13"/>
      <c r="X24" s="13"/>
      <c r="Y24" s="13"/>
      <c r="Z24" s="13"/>
      <c r="AA24" s="15">
        <f t="shared" si="2"/>
        <v>4274.166666666667</v>
      </c>
      <c r="AB24" s="15">
        <f t="shared" si="3"/>
        <v>854.83333333333303</v>
      </c>
      <c r="AC24" s="13">
        <v>5129</v>
      </c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>
        <f t="shared" si="4"/>
        <v>2480</v>
      </c>
      <c r="AS24" s="13">
        <f t="shared" si="5"/>
        <v>496</v>
      </c>
      <c r="AT24" s="13">
        <v>2976</v>
      </c>
      <c r="AU24" s="13"/>
      <c r="AV24" s="13"/>
      <c r="AW24" s="13"/>
      <c r="AX24" s="13"/>
      <c r="AY24" s="13"/>
      <c r="AZ24" s="13"/>
      <c r="BA24" s="13"/>
      <c r="BB24" s="13"/>
      <c r="BC24" s="13"/>
      <c r="BD24" s="12" t="s">
        <v>31</v>
      </c>
    </row>
    <row r="25" spans="1:56" ht="38.25">
      <c r="A25" s="12">
        <v>22</v>
      </c>
      <c r="B25" s="11" t="s">
        <v>26</v>
      </c>
      <c r="C25" s="12" t="s">
        <v>4</v>
      </c>
      <c r="D25" s="13">
        <v>300</v>
      </c>
      <c r="E25" s="14">
        <v>4500</v>
      </c>
      <c r="F25" s="12">
        <f t="shared" si="12"/>
        <v>2950</v>
      </c>
      <c r="G25" s="12">
        <f t="shared" si="13"/>
        <v>590</v>
      </c>
      <c r="H25" s="12">
        <v>3540</v>
      </c>
      <c r="I25" s="13"/>
      <c r="J25" s="13"/>
      <c r="K25" s="13"/>
      <c r="L25" s="13"/>
      <c r="M25" s="13"/>
      <c r="N25" s="13"/>
      <c r="O25" s="13"/>
      <c r="P25" s="13"/>
      <c r="Q25" s="13"/>
      <c r="R25" s="15"/>
      <c r="S25" s="15"/>
      <c r="T25" s="13"/>
      <c r="U25" s="13"/>
      <c r="V25" s="13"/>
      <c r="W25" s="13"/>
      <c r="X25" s="13"/>
      <c r="Y25" s="13"/>
      <c r="Z25" s="13"/>
      <c r="AA25" s="15">
        <f t="shared" si="2"/>
        <v>3157.5</v>
      </c>
      <c r="AB25" s="15">
        <f t="shared" si="3"/>
        <v>631.5</v>
      </c>
      <c r="AC25" s="13">
        <v>3789</v>
      </c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>
        <f t="shared" si="4"/>
        <v>3690</v>
      </c>
      <c r="AS25" s="13">
        <f t="shared" si="5"/>
        <v>738</v>
      </c>
      <c r="AT25" s="13">
        <v>4428</v>
      </c>
      <c r="AU25" s="13">
        <f t="shared" si="6"/>
        <v>3435</v>
      </c>
      <c r="AV25" s="13">
        <f t="shared" si="7"/>
        <v>687</v>
      </c>
      <c r="AW25" s="13">
        <v>4122</v>
      </c>
      <c r="AX25" s="13"/>
      <c r="AY25" s="13"/>
      <c r="AZ25" s="13"/>
      <c r="BA25" s="13"/>
      <c r="BB25" s="13"/>
      <c r="BC25" s="13"/>
      <c r="BD25" s="12" t="s">
        <v>31</v>
      </c>
    </row>
    <row r="26" spans="1:56" ht="38.25">
      <c r="A26" s="12">
        <v>23</v>
      </c>
      <c r="B26" s="11" t="s">
        <v>27</v>
      </c>
      <c r="C26" s="12" t="s">
        <v>4</v>
      </c>
      <c r="D26" s="13">
        <v>200</v>
      </c>
      <c r="E26" s="14">
        <v>8580</v>
      </c>
      <c r="F26" s="12"/>
      <c r="G26" s="12"/>
      <c r="H26" s="12"/>
      <c r="I26" s="13">
        <f t="shared" si="0"/>
        <v>6750</v>
      </c>
      <c r="J26" s="13">
        <f t="shared" si="1"/>
        <v>1350</v>
      </c>
      <c r="K26" s="13">
        <v>8100</v>
      </c>
      <c r="L26" s="13"/>
      <c r="M26" s="13"/>
      <c r="N26" s="13"/>
      <c r="O26" s="13">
        <f t="shared" si="8"/>
        <v>5825</v>
      </c>
      <c r="P26" s="13">
        <f t="shared" si="9"/>
        <v>1165</v>
      </c>
      <c r="Q26" s="13">
        <v>6990</v>
      </c>
      <c r="R26" s="15"/>
      <c r="S26" s="15"/>
      <c r="T26" s="13"/>
      <c r="U26" s="13"/>
      <c r="V26" s="13"/>
      <c r="W26" s="13"/>
      <c r="X26" s="13"/>
      <c r="Y26" s="13"/>
      <c r="Z26" s="13"/>
      <c r="AA26" s="15">
        <f t="shared" si="2"/>
        <v>6115.8333333333339</v>
      </c>
      <c r="AB26" s="15">
        <f t="shared" si="3"/>
        <v>1223.1666666666661</v>
      </c>
      <c r="AC26" s="13">
        <v>7339</v>
      </c>
      <c r="AD26" s="13"/>
      <c r="AE26" s="13"/>
      <c r="AF26" s="13"/>
      <c r="AG26" s="13">
        <v>5675</v>
      </c>
      <c r="AH26" s="13">
        <f t="shared" si="10"/>
        <v>1135</v>
      </c>
      <c r="AI26" s="13">
        <v>6810</v>
      </c>
      <c r="AJ26" s="13"/>
      <c r="AK26" s="13"/>
      <c r="AL26" s="13"/>
      <c r="AM26" s="13"/>
      <c r="AN26" s="13"/>
      <c r="AO26" s="13"/>
      <c r="AP26" s="13"/>
      <c r="AQ26" s="13"/>
      <c r="AR26" s="13">
        <f t="shared" si="4"/>
        <v>7915</v>
      </c>
      <c r="AS26" s="13">
        <f t="shared" si="5"/>
        <v>1583</v>
      </c>
      <c r="AT26" s="13">
        <v>9498</v>
      </c>
      <c r="AU26" s="13"/>
      <c r="AV26" s="13"/>
      <c r="AW26" s="13"/>
      <c r="AX26" s="13"/>
      <c r="AY26" s="13"/>
      <c r="AZ26" s="13"/>
      <c r="BA26" s="13"/>
      <c r="BB26" s="13"/>
      <c r="BC26" s="13"/>
      <c r="BD26" s="12" t="s">
        <v>41</v>
      </c>
    </row>
    <row r="27" spans="1:56" ht="38.25">
      <c r="A27" s="12">
        <v>24</v>
      </c>
      <c r="B27" s="11" t="s">
        <v>28</v>
      </c>
      <c r="C27" s="12" t="s">
        <v>4</v>
      </c>
      <c r="D27" s="13">
        <v>100</v>
      </c>
      <c r="E27" s="14">
        <v>5830</v>
      </c>
      <c r="F27" s="12"/>
      <c r="G27" s="12"/>
      <c r="H27" s="12"/>
      <c r="I27" s="13">
        <f t="shared" si="0"/>
        <v>4530</v>
      </c>
      <c r="J27" s="13">
        <f t="shared" si="1"/>
        <v>906</v>
      </c>
      <c r="K27" s="13">
        <v>5436</v>
      </c>
      <c r="L27" s="13"/>
      <c r="M27" s="13"/>
      <c r="N27" s="13"/>
      <c r="O27" s="13">
        <f t="shared" si="8"/>
        <v>4000</v>
      </c>
      <c r="P27" s="13">
        <f t="shared" si="9"/>
        <v>800</v>
      </c>
      <c r="Q27" s="13">
        <v>4800</v>
      </c>
      <c r="R27" s="15"/>
      <c r="S27" s="15"/>
      <c r="T27" s="13"/>
      <c r="U27" s="13"/>
      <c r="V27" s="13"/>
      <c r="W27" s="13"/>
      <c r="X27" s="13"/>
      <c r="Y27" s="13"/>
      <c r="Z27" s="13"/>
      <c r="AA27" s="15">
        <f t="shared" si="2"/>
        <v>4431.666666666667</v>
      </c>
      <c r="AB27" s="15">
        <f t="shared" si="3"/>
        <v>886.33333333333303</v>
      </c>
      <c r="AC27" s="13">
        <v>5318</v>
      </c>
      <c r="AD27" s="13"/>
      <c r="AE27" s="13"/>
      <c r="AF27" s="13"/>
      <c r="AG27" s="13">
        <v>5400</v>
      </c>
      <c r="AH27" s="13">
        <f t="shared" si="10"/>
        <v>1080</v>
      </c>
      <c r="AI27" s="13">
        <v>6480</v>
      </c>
      <c r="AJ27" s="13"/>
      <c r="AK27" s="13"/>
      <c r="AL27" s="13"/>
      <c r="AM27" s="13"/>
      <c r="AN27" s="13"/>
      <c r="AO27" s="13"/>
      <c r="AP27" s="13"/>
      <c r="AQ27" s="13"/>
      <c r="AR27" s="13">
        <f t="shared" si="4"/>
        <v>4885</v>
      </c>
      <c r="AS27" s="13">
        <f t="shared" si="5"/>
        <v>977</v>
      </c>
      <c r="AT27" s="13">
        <v>5862</v>
      </c>
      <c r="AU27" s="13"/>
      <c r="AV27" s="13"/>
      <c r="AW27" s="13"/>
      <c r="AX27" s="13"/>
      <c r="AY27" s="13"/>
      <c r="AZ27" s="13"/>
      <c r="BA27" s="13"/>
      <c r="BB27" s="13"/>
      <c r="BC27" s="13"/>
      <c r="BD27" s="12" t="s">
        <v>34</v>
      </c>
    </row>
    <row r="28" spans="1:56" ht="38.25">
      <c r="A28" s="12">
        <v>25</v>
      </c>
      <c r="B28" s="11" t="s">
        <v>29</v>
      </c>
      <c r="C28" s="12" t="s">
        <v>4</v>
      </c>
      <c r="D28" s="13">
        <v>200</v>
      </c>
      <c r="E28" s="14">
        <v>6490</v>
      </c>
      <c r="F28" s="12"/>
      <c r="G28" s="12"/>
      <c r="H28" s="12"/>
      <c r="I28" s="13">
        <f t="shared" si="0"/>
        <v>6470</v>
      </c>
      <c r="J28" s="13">
        <f t="shared" si="1"/>
        <v>1294</v>
      </c>
      <c r="K28" s="13">
        <v>7764</v>
      </c>
      <c r="L28" s="13"/>
      <c r="M28" s="13"/>
      <c r="N28" s="13"/>
      <c r="O28" s="13">
        <f t="shared" si="8"/>
        <v>4575</v>
      </c>
      <c r="P28" s="13">
        <f t="shared" si="9"/>
        <v>915</v>
      </c>
      <c r="Q28" s="13">
        <v>5490</v>
      </c>
      <c r="R28" s="15"/>
      <c r="S28" s="15"/>
      <c r="T28" s="13"/>
      <c r="U28" s="13"/>
      <c r="V28" s="13"/>
      <c r="W28" s="13"/>
      <c r="X28" s="13"/>
      <c r="Y28" s="13"/>
      <c r="Z28" s="13"/>
      <c r="AA28" s="15">
        <f t="shared" si="2"/>
        <v>5198.3333333333339</v>
      </c>
      <c r="AB28" s="15">
        <f t="shared" si="3"/>
        <v>1039.6666666666661</v>
      </c>
      <c r="AC28" s="13">
        <v>6238</v>
      </c>
      <c r="AD28" s="13"/>
      <c r="AE28" s="13"/>
      <c r="AF28" s="13"/>
      <c r="AG28" s="13">
        <v>4675</v>
      </c>
      <c r="AH28" s="13">
        <f t="shared" si="10"/>
        <v>935</v>
      </c>
      <c r="AI28" s="13">
        <v>5610</v>
      </c>
      <c r="AJ28" s="13"/>
      <c r="AK28" s="13"/>
      <c r="AL28" s="13"/>
      <c r="AM28" s="13"/>
      <c r="AN28" s="13"/>
      <c r="AO28" s="13"/>
      <c r="AP28" s="13"/>
      <c r="AQ28" s="13"/>
      <c r="AR28" s="13">
        <f t="shared" si="4"/>
        <v>5815</v>
      </c>
      <c r="AS28" s="13">
        <f t="shared" si="5"/>
        <v>1163</v>
      </c>
      <c r="AT28" s="13">
        <v>6978</v>
      </c>
      <c r="AU28" s="13"/>
      <c r="AV28" s="13"/>
      <c r="AW28" s="13"/>
      <c r="AX28" s="13"/>
      <c r="AY28" s="13"/>
      <c r="AZ28" s="13"/>
      <c r="BA28" s="13"/>
      <c r="BB28" s="13"/>
      <c r="BC28" s="13"/>
      <c r="BD28" s="12" t="s">
        <v>34</v>
      </c>
    </row>
    <row r="30" spans="1:56" s="9" customFormat="1" ht="70.5" customHeight="1">
      <c r="B30" s="10" t="s">
        <v>52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</row>
  </sheetData>
  <mergeCells count="21">
    <mergeCell ref="AU3:AW3"/>
    <mergeCell ref="AX3:AZ3"/>
    <mergeCell ref="BA3:BC3"/>
    <mergeCell ref="B1:BL1"/>
    <mergeCell ref="F3:H3"/>
    <mergeCell ref="I3:K3"/>
    <mergeCell ref="L3:N3"/>
    <mergeCell ref="O3:Q3"/>
    <mergeCell ref="R3:T3"/>
    <mergeCell ref="U3:V3"/>
    <mergeCell ref="W3:X3"/>
    <mergeCell ref="Y3:Z3"/>
    <mergeCell ref="AA3:AC3"/>
    <mergeCell ref="AD3:AF3"/>
    <mergeCell ref="AG3:AI3"/>
    <mergeCell ref="AJ3:AL3"/>
    <mergeCell ref="AM3:AN3"/>
    <mergeCell ref="AO3:AQ3"/>
    <mergeCell ref="AR3:AT3"/>
    <mergeCell ref="I2:AR2"/>
    <mergeCell ref="B30:AJ30"/>
  </mergeCells>
  <pageMargins left="0" right="0" top="0" bottom="0" header="0" footer="0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2014-04-05T07:16:42Z</dcterms:modified>
</cp:coreProperties>
</file>